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180" windowWidth="9720" windowHeight="7260" tabRatio="598"/>
  </bookViews>
  <sheets>
    <sheet name="2025" sheetId="4" r:id="rId1"/>
  </sheets>
  <definedNames>
    <definedName name="_xlnm.Print_Titles" localSheetId="0">'2025'!$9:$9</definedName>
  </definedNames>
  <calcPr calcId="125725" refMode="R1C1"/>
</workbook>
</file>

<file path=xl/calcChain.xml><?xml version="1.0" encoding="utf-8"?>
<calcChain xmlns="http://schemas.openxmlformats.org/spreadsheetml/2006/main">
  <c r="C74" i="4"/>
  <c r="C54" l="1"/>
  <c r="C49"/>
  <c r="C33"/>
  <c r="C31"/>
  <c r="C20"/>
  <c r="C17"/>
  <c r="C13"/>
  <c r="C79" l="1"/>
  <c r="C77"/>
  <c r="C68"/>
  <c r="C67" s="1"/>
  <c r="C72"/>
  <c r="C71" s="1"/>
  <c r="C89"/>
  <c r="C84"/>
  <c r="C83" s="1"/>
  <c r="C99"/>
  <c r="C98" s="1"/>
  <c r="C65"/>
  <c r="C63"/>
  <c r="C37"/>
  <c r="C35"/>
  <c r="C70"/>
  <c r="C75"/>
  <c r="C53"/>
  <c r="C24"/>
  <c r="C12" s="1"/>
  <c r="C48"/>
  <c r="C59"/>
  <c r="C58" s="1"/>
  <c r="C57" s="1"/>
  <c r="C44"/>
  <c r="C43" s="1"/>
  <c r="C39"/>
  <c r="C86"/>
  <c r="C94"/>
  <c r="C38"/>
  <c r="C96"/>
  <c r="C93" s="1"/>
  <c r="C91"/>
  <c r="G11"/>
  <c r="G61"/>
  <c r="G10" s="1"/>
  <c r="F11"/>
  <c r="F61"/>
  <c r="E61"/>
  <c r="E11"/>
  <c r="D61"/>
  <c r="D10" s="1"/>
  <c r="D13"/>
  <c r="C11" l="1"/>
  <c r="E10"/>
  <c r="C62"/>
  <c r="C61" s="1"/>
  <c r="C47"/>
  <c r="F10"/>
  <c r="C30"/>
  <c r="C29" s="1"/>
  <c r="C88"/>
  <c r="C82" s="1"/>
  <c r="C81" s="1"/>
  <c r="D47" l="1"/>
  <c r="C42"/>
  <c r="C10" s="1"/>
  <c r="C104" s="1"/>
</calcChain>
</file>

<file path=xl/sharedStrings.xml><?xml version="1.0" encoding="utf-8"?>
<sst xmlns="http://schemas.openxmlformats.org/spreadsheetml/2006/main" count="202" uniqueCount="198">
  <si>
    <t>Наименование</t>
  </si>
  <si>
    <t>Код БК</t>
  </si>
  <si>
    <t>Налог на доходы физических лиц</t>
  </si>
  <si>
    <t>Итого доходов</t>
  </si>
  <si>
    <t>НАЛОГИ НА ПРИБЫЛЬ, ДОХОДЫ</t>
  </si>
  <si>
    <t>Единый сельскохозяйственный налог</t>
  </si>
  <si>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</si>
  <si>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</si>
  <si>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 xml:space="preserve">Земельный налог </t>
  </si>
  <si>
    <t>1кв.</t>
  </si>
  <si>
    <t>2кв.</t>
  </si>
  <si>
    <t>3кв.</t>
  </si>
  <si>
    <t>4кв.</t>
  </si>
  <si>
    <t>БЕЗВОЗМЕЗДНЫЕ ПОСТУПЛЕНИЯ ОТ ДРУГИХ БЮДЖЕТОВ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</si>
  <si>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</si>
  <si>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Прочие субсидии</t>
  </si>
  <si>
    <t>НАЛОГОВЫЕ И НЕНАЛОГОВЫЕ ДОХОДЫ</t>
  </si>
  <si>
    <t>Налог на имущество физических лиц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</si>
  <si>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</si>
  <si>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</si>
  <si>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</si>
  <si>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1 05 03000 00 0000 000</t>
  </si>
  <si>
    <t>1 05 03010 01 1000 110</t>
  </si>
  <si>
    <t>тыс.руб.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</si>
  <si>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</si>
  <si>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Дотации на выравнивание бюджетной обеспеченности</t>
  </si>
  <si>
    <t>Субвенции бюджетам субъектов Российской Федерации и муниципальных образований</t>
  </si>
  <si>
    <t>Субвенции на осуществление областных государственных полномочий по определению перечня должностных лиц органов самоуправления, уполномоченных составлять протоколы об административных правонарушениях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</si>
  <si>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</si>
  <si>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</si>
  <si>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</si>
  <si>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</si>
  <si>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</si>
  <si>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Земельный налог с организаций                                            </t>
  </si>
  <si>
    <t xml:space="preserve">Земельный налог с организаций, обладающих земельным участком, расположенным в границах сельских  поселений                                         </t>
  </si>
  <si>
    <t xml:space="preserve"> Земельный налог с физических лиц                                 </t>
  </si>
  <si>
    <t xml:space="preserve"> Земельный налог с физических лиц, обладающих земельным участком, расположенным в границах сельских поселений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</si>
  <si>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</si>
  <si>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</si>
  <si>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</si>
  <si>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</si>
  <si>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</si>
  <si>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</si>
  <si>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</si>
  <si>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физическими лицами в соответствии со 
статьей 228 Налогового кодекса Российской Федерации</t>
  </si>
  <si>
    <t>ШТРАФЫ, САНКЦИИ, ВОЗМЕЩЕНИЕ УЩЕРБА</t>
  </si>
  <si>
    <t xml:space="preserve">Денежные взыскания (штрафы), установленные законами субъектов Российской Федерации за несоблюдение муниципальных правовых актов
</t>
  </si>
  <si>
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сельских поселений
</t>
  </si>
  <si>
    <t>Прочие межбюджетные трансферты, передаваемые бюджетам сельских поселений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</si>
  <si>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</si>
  <si>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</si>
  <si>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</si>
  <si>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</si>
  <si>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</si>
  <si>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</si>
  <si>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 (пени по соответствующему платежу)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</si>
  <si>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</si>
  <si>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</si>
  <si>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</si>
  <si>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</si>
  <si>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</si>
  <si>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</si>
  <si>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</si>
  <si>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</si>
  <si>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</si>
  <si>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Земельный налог с организаций, обладающих земельным участком, расположенным в границах сельских  поселений   (суммы денежных взысканий (штрафов) по соответствующему платежу согласно законодательству Российской Федерации) </t>
  </si>
  <si>
    <t>Налог на доходы физических лиц в виде фиксированных авансовых платежей с доходов, полченных физическими лицами, являющимися иностранными гражданами</t>
  </si>
  <si>
    <t xml:space="preserve"> 000 1 00 00000 00 0000 000</t>
  </si>
  <si>
    <t>182  1 01 02000 01 0000 110</t>
  </si>
  <si>
    <t>182 1 01 02010 01 0000 110</t>
  </si>
  <si>
    <t>182 1 01 02010 01 1000 110</t>
  </si>
  <si>
    <t>182 1 01 02010 01 2100 110</t>
  </si>
  <si>
    <t>182 1 01 02010 01 3000 110</t>
  </si>
  <si>
    <t>182 1 01 02020 01 0000 110</t>
  </si>
  <si>
    <t>182 1 01 02020 01 1000 110</t>
  </si>
  <si>
    <t>182 1 01 02020 01 3000 110</t>
  </si>
  <si>
    <t>182 1 01 02030 01 0000 110</t>
  </si>
  <si>
    <t>182 1 01 02030 01 1000 110</t>
  </si>
  <si>
    <t>182 1 01 02030 01 2100 110</t>
  </si>
  <si>
    <t>182 1 01 02030 01 3000 110</t>
  </si>
  <si>
    <t>182 1 01 02040 01 0000 110</t>
  </si>
  <si>
    <t>182 1 01 02040 01 1000 110</t>
  </si>
  <si>
    <t>182 1 06 00000 00 0000 000</t>
  </si>
  <si>
    <t>182 1 06 01000 00 0000 110</t>
  </si>
  <si>
    <t>182 1 06 01030 10 0000 110</t>
  </si>
  <si>
    <t>182 1 06 01030 10 1000 110</t>
  </si>
  <si>
    <t>182 1 06 01030 10 2100 110</t>
  </si>
  <si>
    <t>182 1 06 06000 00 0000 110</t>
  </si>
  <si>
    <t>182 1 06 06033 10 0000 110</t>
  </si>
  <si>
    <t>182 1 06 06033 10 1000 110</t>
  </si>
  <si>
    <t>182 1 06 06033 10 2100 110</t>
  </si>
  <si>
    <t>182 1 06 06033 10 3000 110</t>
  </si>
  <si>
    <t>182 1 06 06040 00 0000 110</t>
  </si>
  <si>
    <t>182 1 06 06043 10 0000 110</t>
  </si>
  <si>
    <t>182 1 06 06043 10 1000 110</t>
  </si>
  <si>
    <t>182 1 06 06043 10 2100 110</t>
  </si>
  <si>
    <t>732 1 08 00000 00 0000 000</t>
  </si>
  <si>
    <t>732  1 08 04000 01 0000 110</t>
  </si>
  <si>
    <t>732 1 08 04020 01 0000 110</t>
  </si>
  <si>
    <t>732 1 08 04020 01 1000 110</t>
  </si>
  <si>
    <t>732 1 16 00000 00 0000 000</t>
  </si>
  <si>
    <t>732 116 51000 02 0000 140</t>
  </si>
  <si>
    <t>732 116 51040 02 0000 140</t>
  </si>
  <si>
    <t>732  2 02 00000 00 0000 000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</si>
  <si>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</si>
  <si>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сельских поселений на софинансирование капитальных вложений в объекты муниципальной собственности</t>
  </si>
  <si>
    <t>732 2 02 20077 00 0000 151</t>
  </si>
  <si>
    <t>732 2 02 20077 10 0000 151</t>
  </si>
  <si>
    <t>Доходы, получаемые в виде арендной платы, а также средства от продажи права на заключение договоров аренды на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</si>
  <si>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Плата по соглашению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</si>
  <si>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>182 1 06 06030 00 0000 110</t>
  </si>
  <si>
    <t>Доходы от сдачи в аренду имущества, находящегося в оперативном уапрвлении органов уапрвления сельских послений и созданных ими учреждений (за исключенимем имущества муниуипальных бюджетных и автономных учреждений)</t>
  </si>
  <si>
    <t>Прочие доходы от оказания платных услуг (работ) получателями средств бюджетов сельских поселений</t>
  </si>
  <si>
    <t>Доходы от оказания платных услуг и компенсации затрат государства</t>
  </si>
  <si>
    <t>732 2 02 30024 10 0000 150</t>
  </si>
  <si>
    <t>732 2 02 30024 00 0000 150</t>
  </si>
  <si>
    <t>732 2 02 35118 10 0000 150</t>
  </si>
  <si>
    <t>732 2 02 35118 00 0000 150</t>
  </si>
  <si>
    <t>732 2 02 30000 00 0000 150</t>
  </si>
  <si>
    <t>732 2 02 29999 10 0000 150</t>
  </si>
  <si>
    <t>732 2 02 29999 00 0000 150</t>
  </si>
  <si>
    <t>732 1 11 00000 00 0000 000</t>
  </si>
  <si>
    <t>732 1 11 05000 00 0000 120</t>
  </si>
  <si>
    <t>732 1 11 05325 10 0000 120</t>
  </si>
  <si>
    <t>732 1 11 05035 10 0000 120</t>
  </si>
  <si>
    <t>732 1 13 00000 00 0000 000</t>
  </si>
  <si>
    <t>732 1 13 01995 10 0000 130</t>
  </si>
  <si>
    <t>Субсидия в целях софинансирования расходных обязательств муниципальных образований Иркутской области на поддержку муниципальных программ формирования современной городской среды</t>
  </si>
  <si>
    <t>732 1 11 05025 10 0000 120</t>
  </si>
  <si>
    <t>732 202 16001 10 0000 150</t>
  </si>
  <si>
    <t>732 2 02 25555 10 0000 150</t>
  </si>
  <si>
    <t>732 202 49999 10 0000 150</t>
  </si>
  <si>
    <t>Межбюджетные трансферты, передаваемые бюджетам сельских поселений на поддержку отрасли культуры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</si>
  <si>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</si>
  <si>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</si>
  <si>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</si>
  <si>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</si>
  <si>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</si>
  <si>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732 1 11 05020 00 0000 120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</si>
  <si>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</si>
  <si>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732 1 11 05030 00 0000 120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</si>
  <si>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</si>
  <si>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732 1 11 05300 00 0000 120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</si>
  <si>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</si>
  <si>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732 1 11 05320 00 0000 120</t>
  </si>
  <si>
    <t>Доходы от оказания платных услуг (работ)</t>
  </si>
  <si>
    <t>732 1 13 01000 00 0000 130</t>
  </si>
  <si>
    <t xml:space="preserve"> Прочие доходы от оказания платных услуг (работ)</t>
  </si>
  <si>
    <t>732 1 13 01990 00 0000 130</t>
  </si>
  <si>
    <t>732 2 00 00000 00 0000 000</t>
  </si>
  <si>
    <t>Дотации бюджетам бюджетной системы Российской Федерации</t>
  </si>
  <si>
    <t>732 2 02 10000 00 0000 150</t>
  </si>
  <si>
    <t>732 2 02 16001 00 0000 150</t>
  </si>
  <si>
    <t>732 2 02 20000 00 0000 150</t>
  </si>
  <si>
    <t>Субсидии бюджетам на реализацию программ формирования современной городской среды</t>
  </si>
  <si>
    <t>732 2 02 25555 00 0000 150</t>
  </si>
  <si>
    <t>Иные межбюджетные трансферты</t>
  </si>
  <si>
    <t>Межбюджетные трансферты, передаваемые бюджетам на поддержку отрасли культуры</t>
  </si>
  <si>
    <t>732 2 02 45519 00 0000 150</t>
  </si>
  <si>
    <t>732 2 02 45519 10 0000 150</t>
  </si>
  <si>
    <t>Доходы от продажи материальных и нематериальных активов</t>
  </si>
  <si>
    <t>732 1 14 06020 00 0000 430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</si>
  <si>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</si>
  <si>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732 1 14 06025 10 0000 430</t>
  </si>
  <si>
    <t>732 1 16 00000 00 0000 140</t>
  </si>
  <si>
    <t>182 1 03 00000 00 0000 000</t>
  </si>
  <si>
    <t>182 1 03 02000 01 0000 110</t>
  </si>
  <si>
    <t>182 1 03 02230 01 0000 110</t>
  </si>
  <si>
    <t>182 1 03 02231 01 0000 110</t>
  </si>
  <si>
    <t>182 1 03 02240 01 0000 110</t>
  </si>
  <si>
    <t>182 1 03 02241 01 0000 110</t>
  </si>
  <si>
    <t>182 1 03 02250 01 0000 110</t>
  </si>
  <si>
    <t>182 1 03 02251 01 0000 110</t>
  </si>
  <si>
    <t>182 1 03 02260 01 0000 110</t>
  </si>
  <si>
    <t>182 1 03 02261 01 0000 110</t>
  </si>
  <si>
    <t xml:space="preserve">Прогнозируемые доходы бюджета Усть-Кудинского муниципального образования на 2025 год </t>
  </si>
  <si>
    <t>2025 г.</t>
  </si>
  <si>
    <t xml:space="preserve">000 1 01 00000 00 0000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</si>
  <si>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</si>
  <si>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732 2 02 40014 10 0000 150</t>
  </si>
  <si>
    <t>732 2 02 40000 00 0000 150</t>
  </si>
  <si>
    <t>182 1 01 02130 01 0000 110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</si>
  <si>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</si>
  <si>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</si>
  <si>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</si>
  <si>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182 1 01 02210 01 0000 110</t>
  </si>
  <si>
    <t>Налог на доходы физических лиц в части суммы налога, относящейся к налоговой базе, указанной в пункте 6 2 статьи 210 Налогового кодекса Российской Федерации, не превышающей 5 миллионов рублей</t>
  </si>
  <si>
    <t>Прочие безвозмездные поступления в бюджеты сельских поселений</t>
  </si>
  <si>
    <t>732 207 05030 10 0000 150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</si>
  <si>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</si>
  <si>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732 1 16 18000 02 0000 140</t>
  </si>
  <si>
    <t>Приложение №1</t>
  </si>
  <si>
    <t>Приложение № 1</t>
  </si>
  <si>
    <r>
      <t xml:space="preserve">к решению Думы Усть-Кудинского муниципального образования                                      от </t>
    </r>
    <r>
      <rPr>
        <u/>
        <sz val="11"/>
        <rFont val="Times New Roman"/>
        <family val="1"/>
        <charset val="204"/>
      </rPr>
      <t>26.12.2024г</t>
    </r>
    <r>
      <rPr>
        <sz val="11"/>
        <rFont val="Times New Roman"/>
        <family val="1"/>
      </rPr>
      <t>. №</t>
    </r>
    <r>
      <rPr>
        <u/>
        <sz val="11"/>
        <rFont val="Times New Roman"/>
        <family val="1"/>
        <charset val="204"/>
      </rPr>
      <t xml:space="preserve"> 27-74/дсп</t>
    </r>
  </si>
  <si>
    <t>БЕЗВОЗМЕЗДНЫЕ ПОСТУПЛЕНИЯ</t>
  </si>
  <si>
    <t>Субсидии бюджетам бюджетной системы Российской Федерации (межбюджетные субсидии)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</si>
  <si>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</si>
  <si>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к решению Думы Иркутского             муниципального округа                                            от 25.12.2025г. №05-143/рд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</si>
</sst>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3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1">
    <xf numFmtId="0" fontId="0" fillId="0" borderId="0" xfId="0"/>
    <xf numFmtId="0" fontId="3" fillId="0" borderId="0" xfId="0" applyFont="1"/>
    <xf numFmtId="0" fontId="3" fillId="0" borderId="1" xfId="0" applyFont="1" applyBorder="1"/>
    <xf numFmtId="2" fontId="3" fillId="0" borderId="1" xfId="0" applyNumberFormat="1" applyFont="1" applyBorder="1"/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1" fontId="3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0" fontId="10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vertical="center" wrapText="1"/>
    </xf>
    <xf numFmtId="0" fontId="3" fillId="0" borderId="2" xfId="0" applyFont="1" applyBorder="1"/>
    <xf numFmtId="2" fontId="3" fillId="0" borderId="2" xfId="0" applyNumberFormat="1" applyFont="1" applyBorder="1"/>
    <xf numFmtId="165" fontId="2" fillId="2" borderId="1" xfId="1" applyNumberFormat="1" applyFont="1" applyFill="1" applyBorder="1" applyAlignment="1">
      <alignment horizontal="right" vertical="center" wrapText="1"/>
    </xf>
    <xf numFmtId="165" fontId="5" fillId="2" borderId="1" xfId="1" applyNumberFormat="1" applyFont="1" applyFill="1" applyBorder="1" applyAlignment="1">
      <alignment horizontal="right" vertical="center" wrapText="1"/>
    </xf>
    <xf numFmtId="165" fontId="10" fillId="3" borderId="1" xfId="1" applyNumberFormat="1" applyFont="1" applyFill="1" applyBorder="1" applyAlignment="1">
      <alignment vertical="center"/>
    </xf>
    <xf numFmtId="165" fontId="9" fillId="3" borderId="1" xfId="1" applyNumberFormat="1" applyFont="1" applyFill="1" applyBorder="1" applyAlignment="1">
      <alignment vertical="center"/>
    </xf>
    <xf numFmtId="165" fontId="3" fillId="3" borderId="1" xfId="1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vertical="center"/>
    </xf>
    <xf numFmtId="2" fontId="3" fillId="0" borderId="1" xfId="0" applyNumberFormat="1" applyFont="1" applyFill="1" applyBorder="1"/>
    <xf numFmtId="2" fontId="3" fillId="0" borderId="2" xfId="0" applyNumberFormat="1" applyFont="1" applyFill="1" applyBorder="1"/>
    <xf numFmtId="0" fontId="3" fillId="0" borderId="0" xfId="0" applyFont="1" applyFill="1"/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165" fontId="9" fillId="0" borderId="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165" fontId="10" fillId="0" borderId="1" xfId="1" applyNumberFormat="1" applyFont="1" applyFill="1" applyBorder="1" applyAlignment="1">
      <alignment vertical="center"/>
    </xf>
    <xf numFmtId="2" fontId="5" fillId="0" borderId="1" xfId="0" applyNumberFormat="1" applyFont="1" applyFill="1" applyBorder="1" applyAlignment="1">
      <alignment vertical="center" wrapText="1"/>
    </xf>
    <xf numFmtId="2" fontId="10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165" fontId="3" fillId="0" borderId="3" xfId="1" applyNumberFormat="1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165" fontId="5" fillId="0" borderId="3" xfId="1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2" fontId="3" fillId="0" borderId="0" xfId="0" applyNumberFormat="1" applyFont="1" applyFill="1" applyBorder="1"/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horizontal="right" vertical="center"/>
    </xf>
    <xf numFmtId="165" fontId="4" fillId="0" borderId="3" xfId="1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/>
    <xf numFmtId="165" fontId="3" fillId="0" borderId="1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7"/>
  <sheetViews>
    <sheetView tabSelected="1" view="pageBreakPreview" zoomScale="60" zoomScaleNormal="100" workbookViewId="0">
      <selection activeCell="J9" sqref="J9"/>
    </sheetView>
  </sheetViews>
  <sheetFormatPr defaultRowHeight="15.75"/>
  <cols>
    <col min="1" max="1" width="54.7109375" style="8" customWidth="1"/>
    <col min="2" max="2" width="29" style="14" customWidth="1"/>
    <col min="3" max="3" width="14.85546875" style="8" customWidth="1"/>
    <col min="4" max="6" width="9.140625" style="1" hidden="1" customWidth="1"/>
    <col min="7" max="7" width="3.42578125" style="1" hidden="1" customWidth="1"/>
    <col min="8" max="16384" width="9.140625" style="1"/>
  </cols>
  <sheetData>
    <row r="1" spans="1:7" ht="3.2" customHeight="1">
      <c r="A1" s="77"/>
      <c r="B1" s="77"/>
      <c r="C1" s="77"/>
    </row>
    <row r="2" spans="1:7">
      <c r="A2" s="6"/>
      <c r="B2" s="13"/>
      <c r="C2" s="6" t="s">
        <v>191</v>
      </c>
    </row>
    <row r="3" spans="1:7" ht="56.25" customHeight="1">
      <c r="A3" s="76"/>
      <c r="B3" s="79" t="s">
        <v>197</v>
      </c>
      <c r="C3" s="79"/>
    </row>
    <row r="4" spans="1:7" ht="15.75" customHeight="1">
      <c r="A4" s="7"/>
      <c r="B4" s="75"/>
      <c r="C4" s="75"/>
    </row>
    <row r="5" spans="1:7" ht="15.75" customHeight="1">
      <c r="A5" s="7"/>
      <c r="B5" s="80" t="s">
        <v>192</v>
      </c>
      <c r="C5" s="80"/>
    </row>
    <row r="6" spans="1:7" ht="48" customHeight="1">
      <c r="A6" s="76"/>
      <c r="B6" s="79" t="s">
        <v>193</v>
      </c>
      <c r="C6" s="79"/>
    </row>
    <row r="7" spans="1:7" ht="38.25" customHeight="1">
      <c r="A7" s="78" t="s">
        <v>175</v>
      </c>
      <c r="B7" s="78"/>
      <c r="C7" s="78"/>
    </row>
    <row r="8" spans="1:7" ht="15" customHeight="1">
      <c r="A8" s="11"/>
      <c r="B8" s="11"/>
      <c r="C8" s="12" t="s">
        <v>23</v>
      </c>
    </row>
    <row r="9" spans="1:7" ht="56.25" customHeight="1">
      <c r="A9" s="5" t="s">
        <v>0</v>
      </c>
      <c r="B9" s="5" t="s">
        <v>1</v>
      </c>
      <c r="C9" s="18" t="s">
        <v>176</v>
      </c>
      <c r="D9" s="2" t="s">
        <v>9</v>
      </c>
      <c r="E9" s="2" t="s">
        <v>10</v>
      </c>
      <c r="F9" s="2" t="s">
        <v>11</v>
      </c>
      <c r="G9" s="25" t="s">
        <v>12</v>
      </c>
    </row>
    <row r="10" spans="1:7" ht="15.75" customHeight="1">
      <c r="A10" s="4" t="s">
        <v>16</v>
      </c>
      <c r="B10" s="10" t="s">
        <v>67</v>
      </c>
      <c r="C10" s="27">
        <f>C11+C29+C42+C57+C61+C70+C74</f>
        <v>11246.793479999998</v>
      </c>
      <c r="D10" s="3" t="e">
        <f>D11+D42+D61</f>
        <v>#REF!</v>
      </c>
      <c r="E10" s="3" t="e">
        <f>E11+E42+E61</f>
        <v>#REF!</v>
      </c>
      <c r="F10" s="3" t="e">
        <f>F11+F42+F61</f>
        <v>#REF!</v>
      </c>
      <c r="G10" s="26" t="e">
        <f>G11+G42+G61</f>
        <v>#REF!</v>
      </c>
    </row>
    <row r="11" spans="1:7" ht="18" customHeight="1">
      <c r="A11" s="4" t="s">
        <v>4</v>
      </c>
      <c r="B11" s="15" t="s">
        <v>177</v>
      </c>
      <c r="C11" s="28">
        <f>C12</f>
        <v>998.93799999999999</v>
      </c>
      <c r="D11" s="3">
        <v>83</v>
      </c>
      <c r="E11" s="3">
        <f>E14+E20</f>
        <v>116</v>
      </c>
      <c r="F11" s="3">
        <f>F14+F20</f>
        <v>139</v>
      </c>
      <c r="G11" s="26">
        <f>G14+G20</f>
        <v>153</v>
      </c>
    </row>
    <row r="12" spans="1:7" ht="15.75" customHeight="1">
      <c r="A12" s="22" t="s">
        <v>2</v>
      </c>
      <c r="B12" s="23" t="s">
        <v>68</v>
      </c>
      <c r="C12" s="29">
        <f>C13+C17+C20+C24+C26+C27+C28</f>
        <v>998.93799999999999</v>
      </c>
      <c r="D12" s="3">
        <v>83</v>
      </c>
      <c r="E12" s="3">
        <v>116</v>
      </c>
      <c r="F12" s="3">
        <v>139</v>
      </c>
      <c r="G12" s="26">
        <v>153</v>
      </c>
    </row>
    <row r="13" spans="1:7" ht="104.25" customHeight="1">
      <c r="A13" s="24" t="s">
        <v>43</v>
      </c>
      <c r="B13" s="21" t="s">
        <v>69</v>
      </c>
      <c r="C13" s="30">
        <f>C14+C15+C16</f>
        <v>591.53800000000001</v>
      </c>
      <c r="D13" s="3">
        <f>D14+D20</f>
        <v>83</v>
      </c>
      <c r="E13" s="3">
        <v>116</v>
      </c>
      <c r="F13" s="3">
        <v>139</v>
      </c>
      <c r="G13" s="26">
        <v>153</v>
      </c>
    </row>
    <row r="14" spans="1:7" ht="150.75" customHeight="1">
      <c r="A14" s="19" t="s">
        <v>49</v>
      </c>
      <c r="B14" s="20" t="s">
        <v>70</v>
      </c>
      <c r="C14" s="31">
        <v>591.53800000000001</v>
      </c>
      <c r="D14" s="3">
        <v>82</v>
      </c>
      <c r="E14" s="3">
        <v>114</v>
      </c>
      <c r="F14" s="3">
        <v>137</v>
      </c>
      <c r="G14" s="26">
        <v>151</v>
      </c>
    </row>
    <row r="15" spans="1:7" ht="108" hidden="1" customHeight="1">
      <c r="A15" s="19" t="s">
        <v>50</v>
      </c>
      <c r="B15" s="20" t="s">
        <v>71</v>
      </c>
      <c r="C15" s="31">
        <v>0</v>
      </c>
      <c r="D15" s="3"/>
      <c r="E15" s="3"/>
      <c r="F15" s="3"/>
      <c r="G15" s="26"/>
    </row>
    <row r="16" spans="1:7" s="37" customFormat="1" ht="125.45" hidden="1" customHeight="1">
      <c r="A16" s="32" t="s">
        <v>51</v>
      </c>
      <c r="B16" s="33" t="s">
        <v>72</v>
      </c>
      <c r="C16" s="34">
        <v>0</v>
      </c>
      <c r="D16" s="35"/>
      <c r="E16" s="35"/>
      <c r="F16" s="35"/>
      <c r="G16" s="36"/>
    </row>
    <row r="17" spans="1:7" s="37" customFormat="1" ht="130.15" customHeight="1">
      <c r="A17" s="38" t="s">
        <v>52</v>
      </c>
      <c r="B17" s="39" t="s">
        <v>73</v>
      </c>
      <c r="C17" s="40">
        <f>C18+C19</f>
        <v>3.5</v>
      </c>
      <c r="D17" s="35"/>
      <c r="E17" s="35"/>
      <c r="F17" s="35"/>
      <c r="G17" s="36"/>
    </row>
    <row r="18" spans="1:7" s="37" customFormat="1" ht="190.5" customHeight="1">
      <c r="A18" s="32" t="s">
        <v>64</v>
      </c>
      <c r="B18" s="33" t="s">
        <v>74</v>
      </c>
      <c r="C18" s="34">
        <v>3.5</v>
      </c>
      <c r="D18" s="35"/>
      <c r="E18" s="35"/>
      <c r="F18" s="35"/>
      <c r="G18" s="36"/>
    </row>
    <row r="19" spans="1:7" s="37" customFormat="1" ht="171" hidden="1" customHeight="1">
      <c r="A19" s="32" t="s">
        <v>53</v>
      </c>
      <c r="B19" s="33" t="s">
        <v>75</v>
      </c>
      <c r="C19" s="34">
        <v>0</v>
      </c>
      <c r="D19" s="35"/>
      <c r="E19" s="35"/>
      <c r="F19" s="35"/>
      <c r="G19" s="36"/>
    </row>
    <row r="20" spans="1:7" s="37" customFormat="1" ht="92.25" customHeight="1">
      <c r="A20" s="38" t="s">
        <v>44</v>
      </c>
      <c r="B20" s="39" t="s">
        <v>76</v>
      </c>
      <c r="C20" s="40">
        <f>C21+C22+C23</f>
        <v>37</v>
      </c>
      <c r="D20" s="35">
        <v>1</v>
      </c>
      <c r="E20" s="35">
        <v>2</v>
      </c>
      <c r="F20" s="35">
        <v>2</v>
      </c>
      <c r="G20" s="36">
        <v>2</v>
      </c>
    </row>
    <row r="21" spans="1:7" s="37" customFormat="1" ht="102.75" customHeight="1">
      <c r="A21" s="32" t="s">
        <v>54</v>
      </c>
      <c r="B21" s="33" t="s">
        <v>77</v>
      </c>
      <c r="C21" s="34">
        <v>37</v>
      </c>
      <c r="D21" s="35"/>
      <c r="E21" s="35"/>
      <c r="F21" s="35"/>
      <c r="G21" s="36"/>
    </row>
    <row r="22" spans="1:7" s="37" customFormat="1" ht="69" hidden="1" customHeight="1">
      <c r="A22" s="32" t="s">
        <v>55</v>
      </c>
      <c r="B22" s="33" t="s">
        <v>78</v>
      </c>
      <c r="C22" s="34">
        <v>0</v>
      </c>
      <c r="D22" s="35"/>
      <c r="E22" s="35"/>
      <c r="F22" s="35"/>
      <c r="G22" s="36"/>
    </row>
    <row r="23" spans="1:7" s="37" customFormat="1" ht="93.75" hidden="1" customHeight="1">
      <c r="A23" s="32" t="s">
        <v>56</v>
      </c>
      <c r="B23" s="33" t="s">
        <v>79</v>
      </c>
      <c r="C23" s="34">
        <v>0</v>
      </c>
      <c r="D23" s="35"/>
      <c r="E23" s="35"/>
      <c r="F23" s="35"/>
      <c r="G23" s="36"/>
    </row>
    <row r="24" spans="1:7" s="37" customFormat="1" ht="68.25" customHeight="1">
      <c r="A24" s="38" t="s">
        <v>66</v>
      </c>
      <c r="B24" s="39" t="s">
        <v>80</v>
      </c>
      <c r="C24" s="40">
        <f>C25</f>
        <v>95</v>
      </c>
      <c r="D24" s="35"/>
      <c r="E24" s="35"/>
      <c r="F24" s="35"/>
      <c r="G24" s="36"/>
    </row>
    <row r="25" spans="1:7" s="37" customFormat="1" ht="72" customHeight="1">
      <c r="A25" s="32" t="s">
        <v>66</v>
      </c>
      <c r="B25" s="33" t="s">
        <v>81</v>
      </c>
      <c r="C25" s="34">
        <v>95</v>
      </c>
      <c r="D25" s="35"/>
      <c r="E25" s="35"/>
      <c r="F25" s="35"/>
      <c r="G25" s="36"/>
    </row>
    <row r="26" spans="1:7" s="37" customFormat="1" ht="153" customHeight="1">
      <c r="A26" s="32" t="s">
        <v>182</v>
      </c>
      <c r="B26" s="33" t="s">
        <v>181</v>
      </c>
      <c r="C26" s="34">
        <v>36</v>
      </c>
      <c r="D26" s="35"/>
      <c r="E26" s="35"/>
      <c r="F26" s="35"/>
      <c r="G26" s="36"/>
    </row>
    <row r="27" spans="1:7" s="37" customFormat="1" ht="150.75" customHeight="1">
      <c r="A27" s="32" t="s">
        <v>184</v>
      </c>
      <c r="B27" s="33" t="s">
        <v>183</v>
      </c>
      <c r="C27" s="34">
        <v>5.9</v>
      </c>
      <c r="D27" s="35"/>
      <c r="E27" s="35"/>
      <c r="F27" s="35"/>
      <c r="G27" s="36"/>
    </row>
    <row r="28" spans="1:7" s="37" customFormat="1" ht="69.75" customHeight="1">
      <c r="A28" s="32" t="s">
        <v>186</v>
      </c>
      <c r="B28" s="33" t="s">
        <v>185</v>
      </c>
      <c r="C28" s="34">
        <v>230</v>
      </c>
      <c r="D28" s="35"/>
      <c r="E28" s="35"/>
      <c r="F28" s="35"/>
      <c r="G28" s="36"/>
    </row>
    <row r="29" spans="1:7" s="37" customFormat="1" ht="48.6" customHeight="1">
      <c r="A29" s="16" t="s">
        <v>39</v>
      </c>
      <c r="B29" s="17" t="s">
        <v>165</v>
      </c>
      <c r="C29" s="41">
        <f>C30</f>
        <v>3298.92038</v>
      </c>
      <c r="D29" s="35"/>
      <c r="E29" s="35"/>
      <c r="F29" s="35"/>
      <c r="G29" s="36"/>
    </row>
    <row r="30" spans="1:7" s="37" customFormat="1" ht="54.75" customHeight="1">
      <c r="A30" s="42" t="s">
        <v>40</v>
      </c>
      <c r="B30" s="43" t="s">
        <v>166</v>
      </c>
      <c r="C30" s="44">
        <f>C31+C33+C35+C37</f>
        <v>3298.92038</v>
      </c>
      <c r="D30" s="35"/>
      <c r="E30" s="35"/>
      <c r="F30" s="35"/>
      <c r="G30" s="36"/>
    </row>
    <row r="31" spans="1:7" s="37" customFormat="1" ht="101.25" customHeight="1">
      <c r="A31" s="32" t="s">
        <v>28</v>
      </c>
      <c r="B31" s="33" t="s">
        <v>167</v>
      </c>
      <c r="C31" s="34">
        <f>C32</f>
        <v>1683.5659000000001</v>
      </c>
      <c r="D31" s="35"/>
      <c r="E31" s="35"/>
      <c r="F31" s="35"/>
      <c r="G31" s="36"/>
    </row>
    <row r="32" spans="1:7" s="37" customFormat="1" ht="143.25" customHeight="1">
      <c r="A32" s="32" t="s">
        <v>133</v>
      </c>
      <c r="B32" s="33" t="s">
        <v>168</v>
      </c>
      <c r="C32" s="34">
        <v>1683.5659000000001</v>
      </c>
      <c r="D32" s="35"/>
      <c r="E32" s="35"/>
      <c r="F32" s="35"/>
      <c r="G32" s="36"/>
    </row>
    <row r="33" spans="1:7" s="37" customFormat="1" ht="115.5" customHeight="1">
      <c r="A33" s="32" t="s">
        <v>29</v>
      </c>
      <c r="B33" s="33" t="s">
        <v>169</v>
      </c>
      <c r="C33" s="34">
        <f>C34</f>
        <v>9.6176899999999996</v>
      </c>
      <c r="D33" s="35"/>
      <c r="E33" s="35"/>
      <c r="F33" s="35"/>
      <c r="G33" s="36"/>
    </row>
    <row r="34" spans="1:7" s="37" customFormat="1" ht="170.25" customHeight="1">
      <c r="A34" s="32" t="s">
        <v>134</v>
      </c>
      <c r="B34" s="33" t="s">
        <v>170</v>
      </c>
      <c r="C34" s="34">
        <v>9.6176899999999996</v>
      </c>
      <c r="D34" s="35"/>
      <c r="E34" s="35"/>
      <c r="F34" s="35"/>
      <c r="G34" s="36"/>
    </row>
    <row r="35" spans="1:7" s="37" customFormat="1" ht="97.5" customHeight="1">
      <c r="A35" s="32" t="s">
        <v>30</v>
      </c>
      <c r="B35" s="33" t="s">
        <v>171</v>
      </c>
      <c r="C35" s="34">
        <f>C36</f>
        <v>1787.7498399999999</v>
      </c>
      <c r="D35" s="35"/>
      <c r="E35" s="35"/>
      <c r="F35" s="35"/>
      <c r="G35" s="36"/>
    </row>
    <row r="36" spans="1:7" s="37" customFormat="1" ht="144.75" customHeight="1">
      <c r="A36" s="32" t="s">
        <v>135</v>
      </c>
      <c r="B36" s="33" t="s">
        <v>172</v>
      </c>
      <c r="C36" s="34">
        <v>1787.7498399999999</v>
      </c>
      <c r="D36" s="35"/>
      <c r="E36" s="35"/>
      <c r="F36" s="35"/>
      <c r="G36" s="36"/>
    </row>
    <row r="37" spans="1:7" s="37" customFormat="1" ht="102.75" customHeight="1">
      <c r="A37" s="32" t="s">
        <v>31</v>
      </c>
      <c r="B37" s="33" t="s">
        <v>173</v>
      </c>
      <c r="C37" s="34">
        <f>C41</f>
        <v>-182.01304999999999</v>
      </c>
      <c r="D37" s="35"/>
      <c r="E37" s="35"/>
      <c r="F37" s="35"/>
      <c r="G37" s="36"/>
    </row>
    <row r="38" spans="1:7" s="37" customFormat="1" ht="20.25" hidden="1" customHeight="1">
      <c r="A38" s="16" t="s">
        <v>42</v>
      </c>
      <c r="B38" s="17" t="s">
        <v>41</v>
      </c>
      <c r="C38" s="41">
        <f>C40</f>
        <v>0</v>
      </c>
      <c r="D38" s="35"/>
      <c r="E38" s="35"/>
      <c r="F38" s="35"/>
      <c r="G38" s="36"/>
    </row>
    <row r="39" spans="1:7" s="37" customFormat="1" ht="20.25" hidden="1" customHeight="1">
      <c r="A39" s="42" t="s">
        <v>5</v>
      </c>
      <c r="B39" s="43" t="s">
        <v>21</v>
      </c>
      <c r="C39" s="44">
        <f>C40</f>
        <v>0</v>
      </c>
      <c r="D39" s="35"/>
      <c r="E39" s="35"/>
      <c r="F39" s="35"/>
      <c r="G39" s="36"/>
    </row>
    <row r="40" spans="1:7" s="37" customFormat="1" ht="18.75" hidden="1" customHeight="1">
      <c r="A40" s="32" t="s">
        <v>5</v>
      </c>
      <c r="B40" s="33" t="s">
        <v>22</v>
      </c>
      <c r="C40" s="34">
        <v>0</v>
      </c>
      <c r="D40" s="35"/>
      <c r="E40" s="35"/>
      <c r="F40" s="35"/>
      <c r="G40" s="36"/>
    </row>
    <row r="41" spans="1:7" s="37" customFormat="1" ht="149.25" customHeight="1">
      <c r="A41" s="32" t="s">
        <v>136</v>
      </c>
      <c r="B41" s="33" t="s">
        <v>174</v>
      </c>
      <c r="C41" s="34">
        <v>-182.01304999999999</v>
      </c>
      <c r="D41" s="35"/>
      <c r="E41" s="35"/>
      <c r="F41" s="35"/>
      <c r="G41" s="36"/>
    </row>
    <row r="42" spans="1:7" s="37" customFormat="1" ht="19.5" customHeight="1">
      <c r="A42" s="45" t="s">
        <v>7</v>
      </c>
      <c r="B42" s="17" t="s">
        <v>82</v>
      </c>
      <c r="C42" s="41">
        <f>C44+C47</f>
        <v>6080.8564399999996</v>
      </c>
      <c r="D42" s="35">
        <v>0</v>
      </c>
      <c r="E42" s="35">
        <v>86</v>
      </c>
      <c r="F42" s="35">
        <v>209</v>
      </c>
      <c r="G42" s="36">
        <v>209</v>
      </c>
    </row>
    <row r="43" spans="1:7" s="37" customFormat="1" ht="20.25" customHeight="1">
      <c r="A43" s="46" t="s">
        <v>17</v>
      </c>
      <c r="B43" s="43" t="s">
        <v>83</v>
      </c>
      <c r="C43" s="44">
        <f>C44</f>
        <v>680</v>
      </c>
      <c r="D43" s="35"/>
      <c r="E43" s="35"/>
      <c r="F43" s="35"/>
      <c r="G43" s="36"/>
    </row>
    <row r="44" spans="1:7" s="37" customFormat="1" ht="50.45" customHeight="1">
      <c r="A44" s="32" t="s">
        <v>32</v>
      </c>
      <c r="B44" s="33" t="s">
        <v>84</v>
      </c>
      <c r="C44" s="34">
        <f>C45+C46</f>
        <v>680</v>
      </c>
      <c r="D44" s="35">
        <v>0</v>
      </c>
      <c r="E44" s="35">
        <v>1</v>
      </c>
      <c r="F44" s="35">
        <v>2</v>
      </c>
      <c r="G44" s="36">
        <v>3</v>
      </c>
    </row>
    <row r="45" spans="1:7" s="37" customFormat="1" ht="102.75" customHeight="1">
      <c r="A45" s="32" t="s">
        <v>57</v>
      </c>
      <c r="B45" s="33" t="s">
        <v>85</v>
      </c>
      <c r="C45" s="34">
        <v>680</v>
      </c>
      <c r="D45" s="35"/>
      <c r="E45" s="35"/>
      <c r="F45" s="35"/>
      <c r="G45" s="36"/>
    </row>
    <row r="46" spans="1:7" s="37" customFormat="1" ht="62.45" hidden="1" customHeight="1">
      <c r="A46" s="32" t="s">
        <v>58</v>
      </c>
      <c r="B46" s="33" t="s">
        <v>86</v>
      </c>
      <c r="C46" s="34">
        <v>0</v>
      </c>
      <c r="D46" s="35"/>
      <c r="E46" s="35"/>
      <c r="F46" s="35"/>
      <c r="G46" s="36"/>
    </row>
    <row r="47" spans="1:7" s="37" customFormat="1" ht="16.5" customHeight="1">
      <c r="A47" s="46" t="s">
        <v>8</v>
      </c>
      <c r="B47" s="43" t="s">
        <v>87</v>
      </c>
      <c r="C47" s="44">
        <f>C48+C53</f>
        <v>5400.8564399999996</v>
      </c>
      <c r="D47" s="35">
        <f>C47*0/100</f>
        <v>0</v>
      </c>
      <c r="E47" s="35">
        <v>85</v>
      </c>
      <c r="F47" s="35">
        <v>207</v>
      </c>
      <c r="G47" s="36">
        <v>206</v>
      </c>
    </row>
    <row r="48" spans="1:7" s="37" customFormat="1" ht="21.2" customHeight="1">
      <c r="A48" s="38" t="s">
        <v>33</v>
      </c>
      <c r="B48" s="39" t="s">
        <v>110</v>
      </c>
      <c r="C48" s="40">
        <f>C49</f>
        <v>1020.85644</v>
      </c>
      <c r="D48" s="35"/>
      <c r="E48" s="35"/>
      <c r="F48" s="35"/>
      <c r="G48" s="36"/>
    </row>
    <row r="49" spans="1:7" s="37" customFormat="1" ht="50.25" customHeight="1">
      <c r="A49" s="47" t="s">
        <v>34</v>
      </c>
      <c r="B49" s="33" t="s">
        <v>88</v>
      </c>
      <c r="C49" s="34">
        <f>C50+C51+C52</f>
        <v>1020.85644</v>
      </c>
      <c r="D49" s="35"/>
      <c r="E49" s="35"/>
      <c r="F49" s="35"/>
      <c r="G49" s="36"/>
    </row>
    <row r="50" spans="1:7" s="37" customFormat="1" ht="84.75" customHeight="1">
      <c r="A50" s="47" t="s">
        <v>59</v>
      </c>
      <c r="B50" s="33" t="s">
        <v>89</v>
      </c>
      <c r="C50" s="34">
        <v>1020.85644</v>
      </c>
      <c r="D50" s="35"/>
      <c r="E50" s="35"/>
      <c r="F50" s="35"/>
      <c r="G50" s="36"/>
    </row>
    <row r="51" spans="1:7" s="37" customFormat="1" ht="60.75" hidden="1" customHeight="1">
      <c r="A51" s="47" t="s">
        <v>60</v>
      </c>
      <c r="B51" s="33" t="s">
        <v>90</v>
      </c>
      <c r="C51" s="34">
        <v>0</v>
      </c>
      <c r="D51" s="35"/>
      <c r="E51" s="35"/>
      <c r="F51" s="35"/>
      <c r="G51" s="36"/>
    </row>
    <row r="52" spans="1:7" s="37" customFormat="1" ht="79.5" hidden="1" customHeight="1">
      <c r="A52" s="47" t="s">
        <v>65</v>
      </c>
      <c r="B52" s="33" t="s">
        <v>91</v>
      </c>
      <c r="C52" s="34">
        <v>0</v>
      </c>
      <c r="D52" s="35"/>
      <c r="E52" s="35"/>
      <c r="F52" s="35"/>
      <c r="G52" s="36"/>
    </row>
    <row r="53" spans="1:7" s="37" customFormat="1" ht="21.2" customHeight="1">
      <c r="A53" s="48" t="s">
        <v>35</v>
      </c>
      <c r="B53" s="39" t="s">
        <v>92</v>
      </c>
      <c r="C53" s="40">
        <f>C54</f>
        <v>4380</v>
      </c>
      <c r="D53" s="35"/>
      <c r="E53" s="35"/>
      <c r="F53" s="35"/>
      <c r="G53" s="36"/>
    </row>
    <row r="54" spans="1:7" s="37" customFormat="1" ht="48.2" customHeight="1">
      <c r="A54" s="47" t="s">
        <v>36</v>
      </c>
      <c r="B54" s="33" t="s">
        <v>93</v>
      </c>
      <c r="C54" s="34">
        <f>C55+C56</f>
        <v>4380</v>
      </c>
      <c r="D54" s="35"/>
      <c r="E54" s="35"/>
      <c r="F54" s="35"/>
      <c r="G54" s="36"/>
    </row>
    <row r="55" spans="1:7" s="37" customFormat="1" ht="84.75" customHeight="1">
      <c r="A55" s="47" t="s">
        <v>61</v>
      </c>
      <c r="B55" s="33" t="s">
        <v>94</v>
      </c>
      <c r="C55" s="34">
        <v>4380</v>
      </c>
      <c r="D55" s="35"/>
      <c r="E55" s="35"/>
      <c r="F55" s="35"/>
      <c r="G55" s="36"/>
    </row>
    <row r="56" spans="1:7" s="37" customFormat="1" ht="61.5" hidden="1" customHeight="1">
      <c r="A56" s="47" t="s">
        <v>62</v>
      </c>
      <c r="B56" s="33" t="s">
        <v>95</v>
      </c>
      <c r="C56" s="34">
        <v>0</v>
      </c>
      <c r="D56" s="35"/>
      <c r="E56" s="35"/>
      <c r="F56" s="35"/>
      <c r="G56" s="36"/>
    </row>
    <row r="57" spans="1:7" s="37" customFormat="1" ht="21.75" customHeight="1">
      <c r="A57" s="49" t="s">
        <v>19</v>
      </c>
      <c r="B57" s="17" t="s">
        <v>96</v>
      </c>
      <c r="C57" s="41">
        <f>C58</f>
        <v>9.4700000000000006</v>
      </c>
      <c r="D57" s="35"/>
      <c r="E57" s="35"/>
      <c r="F57" s="35"/>
      <c r="G57" s="36"/>
    </row>
    <row r="58" spans="1:7" s="37" customFormat="1" ht="70.5" customHeight="1">
      <c r="A58" s="48" t="s">
        <v>18</v>
      </c>
      <c r="B58" s="39" t="s">
        <v>97</v>
      </c>
      <c r="C58" s="40">
        <f>C59</f>
        <v>9.4700000000000006</v>
      </c>
      <c r="D58" s="35"/>
      <c r="E58" s="35"/>
      <c r="F58" s="35"/>
      <c r="G58" s="36"/>
    </row>
    <row r="59" spans="1:7" s="37" customFormat="1" ht="103.5" customHeight="1">
      <c r="A59" s="47" t="s">
        <v>20</v>
      </c>
      <c r="B59" s="50" t="s">
        <v>98</v>
      </c>
      <c r="C59" s="34">
        <f>C60</f>
        <v>9.4700000000000006</v>
      </c>
      <c r="D59" s="35"/>
      <c r="E59" s="35"/>
      <c r="F59" s="35"/>
      <c r="G59" s="36"/>
    </row>
    <row r="60" spans="1:7" s="37" customFormat="1" ht="105.75" customHeight="1">
      <c r="A60" s="47" t="s">
        <v>63</v>
      </c>
      <c r="B60" s="50" t="s">
        <v>99</v>
      </c>
      <c r="C60" s="34">
        <v>9.4700000000000006</v>
      </c>
      <c r="D60" s="35"/>
      <c r="E60" s="35"/>
      <c r="F60" s="35"/>
      <c r="G60" s="36"/>
    </row>
    <row r="61" spans="1:7" s="37" customFormat="1" ht="49.9" customHeight="1">
      <c r="A61" s="16" t="s">
        <v>6</v>
      </c>
      <c r="B61" s="17" t="s">
        <v>121</v>
      </c>
      <c r="C61" s="41">
        <f>C62</f>
        <v>8.0526599999999995</v>
      </c>
      <c r="D61" s="35" t="e">
        <f>D69+#REF!+#REF!</f>
        <v>#REF!</v>
      </c>
      <c r="E61" s="35" t="e">
        <f>#REF!+E69</f>
        <v>#REF!</v>
      </c>
      <c r="F61" s="35" t="e">
        <f>#REF!+F62</f>
        <v>#REF!</v>
      </c>
      <c r="G61" s="36" t="e">
        <f>G69+#REF!+#REF!</f>
        <v>#REF!</v>
      </c>
    </row>
    <row r="62" spans="1:7" s="37" customFormat="1" ht="118.15" customHeight="1">
      <c r="A62" s="32" t="s">
        <v>24</v>
      </c>
      <c r="B62" s="33" t="s">
        <v>122</v>
      </c>
      <c r="C62" s="34">
        <f>C63+C69+C65</f>
        <v>8.0526599999999995</v>
      </c>
      <c r="D62" s="35">
        <v>1</v>
      </c>
      <c r="E62" s="35">
        <v>2</v>
      </c>
      <c r="F62" s="35">
        <v>2</v>
      </c>
      <c r="G62" s="36">
        <v>1</v>
      </c>
    </row>
    <row r="63" spans="1:7" s="37" customFormat="1" ht="102.75" customHeight="1">
      <c r="A63" s="32" t="s">
        <v>137</v>
      </c>
      <c r="B63" s="33" t="s">
        <v>138</v>
      </c>
      <c r="C63" s="34">
        <f>C64</f>
        <v>8.0526599999999995</v>
      </c>
      <c r="D63" s="35"/>
      <c r="E63" s="35"/>
      <c r="F63" s="35"/>
      <c r="G63" s="36"/>
    </row>
    <row r="64" spans="1:7" s="37" customFormat="1" ht="99.75" customHeight="1">
      <c r="A64" s="32" t="s">
        <v>108</v>
      </c>
      <c r="B64" s="33" t="s">
        <v>128</v>
      </c>
      <c r="C64" s="34">
        <v>8.0526599999999995</v>
      </c>
      <c r="D64" s="35">
        <v>1</v>
      </c>
      <c r="E64" s="35">
        <v>2</v>
      </c>
      <c r="F64" s="35">
        <v>2</v>
      </c>
      <c r="G64" s="36">
        <v>1</v>
      </c>
    </row>
    <row r="65" spans="1:7" s="37" customFormat="1" ht="114.75" hidden="1" customHeight="1">
      <c r="A65" s="32" t="s">
        <v>139</v>
      </c>
      <c r="B65" s="33" t="s">
        <v>140</v>
      </c>
      <c r="C65" s="34">
        <f>C66</f>
        <v>0</v>
      </c>
      <c r="D65" s="35"/>
      <c r="E65" s="35"/>
      <c r="F65" s="35"/>
      <c r="G65" s="36"/>
    </row>
    <row r="66" spans="1:7" s="37" customFormat="1" ht="84.75" hidden="1" customHeight="1">
      <c r="A66" s="32" t="s">
        <v>111</v>
      </c>
      <c r="B66" s="33" t="s">
        <v>124</v>
      </c>
      <c r="C66" s="51">
        <v>0</v>
      </c>
      <c r="D66" s="35"/>
      <c r="E66" s="35"/>
      <c r="F66" s="35"/>
      <c r="G66" s="36"/>
    </row>
    <row r="67" spans="1:7" s="37" customFormat="1" ht="54" hidden="1" customHeight="1">
      <c r="A67" s="32" t="s">
        <v>141</v>
      </c>
      <c r="B67" s="33" t="s">
        <v>142</v>
      </c>
      <c r="C67" s="51">
        <f>C68</f>
        <v>0</v>
      </c>
      <c r="D67" s="35"/>
      <c r="E67" s="35"/>
      <c r="F67" s="35"/>
      <c r="G67" s="36"/>
    </row>
    <row r="68" spans="1:7" s="37" customFormat="1" ht="54" hidden="1" customHeight="1">
      <c r="A68" s="32" t="s">
        <v>143</v>
      </c>
      <c r="B68" s="33" t="s">
        <v>144</v>
      </c>
      <c r="C68" s="51">
        <f>C69</f>
        <v>0</v>
      </c>
      <c r="D68" s="35"/>
      <c r="E68" s="35"/>
      <c r="F68" s="35"/>
      <c r="G68" s="36"/>
    </row>
    <row r="69" spans="1:7" s="37" customFormat="1" ht="114.75" hidden="1" customHeight="1">
      <c r="A69" s="32" t="s">
        <v>109</v>
      </c>
      <c r="B69" s="33" t="s">
        <v>123</v>
      </c>
      <c r="C69" s="34">
        <v>0</v>
      </c>
      <c r="D69" s="35">
        <v>0</v>
      </c>
      <c r="E69" s="35">
        <v>2</v>
      </c>
      <c r="F69" s="35">
        <v>2</v>
      </c>
      <c r="G69" s="36">
        <v>1</v>
      </c>
    </row>
    <row r="70" spans="1:7" s="37" customFormat="1" ht="34.5" customHeight="1">
      <c r="A70" s="16" t="s">
        <v>113</v>
      </c>
      <c r="B70" s="52" t="s">
        <v>125</v>
      </c>
      <c r="C70" s="53">
        <f>C73</f>
        <v>533.9</v>
      </c>
      <c r="D70" s="35"/>
      <c r="E70" s="35"/>
      <c r="F70" s="35"/>
      <c r="G70" s="36"/>
    </row>
    <row r="71" spans="1:7" s="37" customFormat="1" ht="22.5" customHeight="1">
      <c r="A71" s="32" t="s">
        <v>145</v>
      </c>
      <c r="B71" s="54" t="s">
        <v>146</v>
      </c>
      <c r="C71" s="67">
        <f>C72</f>
        <v>533.9</v>
      </c>
      <c r="D71" s="35"/>
      <c r="E71" s="35"/>
      <c r="F71" s="35"/>
      <c r="G71" s="36"/>
    </row>
    <row r="72" spans="1:7" s="37" customFormat="1" ht="22.5" customHeight="1">
      <c r="A72" s="32" t="s">
        <v>147</v>
      </c>
      <c r="B72" s="54" t="s">
        <v>148</v>
      </c>
      <c r="C72" s="67">
        <f>C73</f>
        <v>533.9</v>
      </c>
      <c r="D72" s="35"/>
      <c r="E72" s="35"/>
      <c r="F72" s="35"/>
      <c r="G72" s="36"/>
    </row>
    <row r="73" spans="1:7" s="37" customFormat="1" ht="39" customHeight="1">
      <c r="A73" s="32" t="s">
        <v>112</v>
      </c>
      <c r="B73" s="33" t="s">
        <v>126</v>
      </c>
      <c r="C73" s="55">
        <v>533.9</v>
      </c>
      <c r="D73" s="35"/>
      <c r="E73" s="35"/>
      <c r="F73" s="35"/>
      <c r="G73" s="36"/>
    </row>
    <row r="74" spans="1:7" s="37" customFormat="1" ht="36.75" customHeight="1">
      <c r="A74" s="16" t="s">
        <v>45</v>
      </c>
      <c r="B74" s="17" t="s">
        <v>100</v>
      </c>
      <c r="C74" s="56">
        <f>C80</f>
        <v>316.65600000000001</v>
      </c>
      <c r="D74" s="35"/>
      <c r="E74" s="35"/>
      <c r="F74" s="35"/>
      <c r="G74" s="36"/>
    </row>
    <row r="75" spans="1:7" s="37" customFormat="1" ht="48.2" hidden="1" customHeight="1">
      <c r="A75" s="57" t="s">
        <v>46</v>
      </c>
      <c r="B75" s="33" t="s">
        <v>101</v>
      </c>
      <c r="C75" s="55">
        <f>C76</f>
        <v>0</v>
      </c>
      <c r="D75" s="35"/>
      <c r="E75" s="35"/>
      <c r="F75" s="35"/>
      <c r="G75" s="36"/>
    </row>
    <row r="76" spans="1:7" s="37" customFormat="1" ht="63" hidden="1" customHeight="1">
      <c r="A76" s="57" t="s">
        <v>47</v>
      </c>
      <c r="B76" s="33" t="s">
        <v>102</v>
      </c>
      <c r="C76" s="55">
        <v>0</v>
      </c>
      <c r="D76" s="35"/>
      <c r="E76" s="35"/>
      <c r="F76" s="35"/>
      <c r="G76" s="36"/>
    </row>
    <row r="77" spans="1:7" s="37" customFormat="1" ht="38.25" hidden="1" customHeight="1">
      <c r="A77" s="16" t="s">
        <v>160</v>
      </c>
      <c r="B77" s="72" t="s">
        <v>161</v>
      </c>
      <c r="C77" s="55">
        <f>C78</f>
        <v>0</v>
      </c>
      <c r="D77" s="35"/>
      <c r="E77" s="35"/>
      <c r="F77" s="35"/>
      <c r="G77" s="36"/>
    </row>
    <row r="78" spans="1:7" s="37" customFormat="1" ht="63" hidden="1" customHeight="1">
      <c r="A78" s="19" t="s">
        <v>162</v>
      </c>
      <c r="B78" s="68" t="s">
        <v>163</v>
      </c>
      <c r="C78" s="55">
        <v>0</v>
      </c>
      <c r="D78" s="35"/>
      <c r="E78" s="35"/>
      <c r="F78" s="35"/>
      <c r="G78" s="36"/>
    </row>
    <row r="79" spans="1:7" s="37" customFormat="1" ht="23.25" hidden="1" customHeight="1">
      <c r="A79" s="69" t="s">
        <v>45</v>
      </c>
      <c r="B79" s="70" t="s">
        <v>164</v>
      </c>
      <c r="C79" s="55">
        <f>C80</f>
        <v>316.65600000000001</v>
      </c>
      <c r="D79" s="35"/>
      <c r="E79" s="35"/>
      <c r="F79" s="35"/>
      <c r="G79" s="36"/>
    </row>
    <row r="80" spans="1:7" s="37" customFormat="1" ht="153" customHeight="1">
      <c r="A80" s="19" t="s">
        <v>189</v>
      </c>
      <c r="B80" s="68" t="s">
        <v>190</v>
      </c>
      <c r="C80" s="55">
        <v>316.65600000000001</v>
      </c>
      <c r="D80" s="35"/>
      <c r="E80" s="35"/>
      <c r="F80" s="35"/>
      <c r="G80" s="36"/>
    </row>
    <row r="81" spans="1:7" s="37" customFormat="1" ht="27.75" customHeight="1">
      <c r="A81" s="16" t="s">
        <v>194</v>
      </c>
      <c r="B81" s="17" t="s">
        <v>149</v>
      </c>
      <c r="C81" s="56">
        <f>C82+C103</f>
        <v>38193.227979999996</v>
      </c>
      <c r="D81" s="35"/>
      <c r="E81" s="35"/>
      <c r="F81" s="35"/>
      <c r="G81" s="36"/>
    </row>
    <row r="82" spans="1:7" s="37" customFormat="1" ht="51.75" customHeight="1">
      <c r="A82" s="49" t="s">
        <v>13</v>
      </c>
      <c r="B82" s="58" t="s">
        <v>103</v>
      </c>
      <c r="C82" s="41">
        <f>C83+C88+C93+C98</f>
        <v>38143.227979999996</v>
      </c>
      <c r="D82" s="35">
        <v>582</v>
      </c>
      <c r="E82" s="35">
        <v>584</v>
      </c>
      <c r="F82" s="35">
        <v>582</v>
      </c>
      <c r="G82" s="36">
        <v>582</v>
      </c>
    </row>
    <row r="83" spans="1:7" s="37" customFormat="1" ht="34.5" customHeight="1">
      <c r="A83" s="49" t="s">
        <v>150</v>
      </c>
      <c r="B83" s="58" t="s">
        <v>151</v>
      </c>
      <c r="C83" s="41">
        <f>C84</f>
        <v>21521.8</v>
      </c>
      <c r="D83" s="35"/>
      <c r="E83" s="35"/>
      <c r="F83" s="35"/>
      <c r="G83" s="36"/>
    </row>
    <row r="84" spans="1:7" s="37" customFormat="1" ht="69" customHeight="1">
      <c r="A84" s="49" t="s">
        <v>196</v>
      </c>
      <c r="B84" s="58" t="s">
        <v>152</v>
      </c>
      <c r="C84" s="41">
        <f>C85</f>
        <v>21521.8</v>
      </c>
      <c r="D84" s="35"/>
      <c r="E84" s="35"/>
      <c r="F84" s="35"/>
      <c r="G84" s="36"/>
    </row>
    <row r="85" spans="1:7" s="37" customFormat="1" ht="31.5" customHeight="1">
      <c r="A85" s="47" t="s">
        <v>25</v>
      </c>
      <c r="B85" s="59" t="s">
        <v>129</v>
      </c>
      <c r="C85" s="34">
        <v>21521.8</v>
      </c>
      <c r="D85" s="35"/>
      <c r="E85" s="35"/>
      <c r="F85" s="35"/>
      <c r="G85" s="36"/>
    </row>
    <row r="86" spans="1:7" s="37" customFormat="1" ht="54.75" hidden="1" customHeight="1">
      <c r="A86" s="47" t="s">
        <v>104</v>
      </c>
      <c r="B86" s="59" t="s">
        <v>106</v>
      </c>
      <c r="C86" s="34">
        <f>C87</f>
        <v>0</v>
      </c>
      <c r="D86" s="35"/>
      <c r="E86" s="35"/>
      <c r="F86" s="35"/>
      <c r="G86" s="36"/>
    </row>
    <row r="87" spans="1:7" s="37" customFormat="1" ht="50.45" hidden="1" customHeight="1">
      <c r="A87" s="47" t="s">
        <v>105</v>
      </c>
      <c r="B87" s="60" t="s">
        <v>107</v>
      </c>
      <c r="C87" s="34">
        <v>0</v>
      </c>
      <c r="D87" s="35"/>
      <c r="E87" s="35"/>
      <c r="F87" s="35"/>
      <c r="G87" s="36"/>
    </row>
    <row r="88" spans="1:7" s="37" customFormat="1" ht="34.5" customHeight="1">
      <c r="A88" s="47" t="s">
        <v>195</v>
      </c>
      <c r="B88" s="60" t="s">
        <v>153</v>
      </c>
      <c r="C88" s="34">
        <f>C89+C91</f>
        <v>13186.485839999999</v>
      </c>
      <c r="D88" s="35"/>
      <c r="E88" s="35"/>
      <c r="F88" s="35"/>
      <c r="G88" s="36"/>
    </row>
    <row r="89" spans="1:7" s="37" customFormat="1" ht="34.5" hidden="1" customHeight="1">
      <c r="A89" s="47" t="s">
        <v>154</v>
      </c>
      <c r="B89" s="60" t="s">
        <v>155</v>
      </c>
      <c r="C89" s="34">
        <f>C90</f>
        <v>0</v>
      </c>
      <c r="D89" s="35"/>
      <c r="E89" s="35"/>
      <c r="F89" s="35"/>
      <c r="G89" s="36"/>
    </row>
    <row r="90" spans="1:7" s="37" customFormat="1" ht="68.25" hidden="1" customHeight="1">
      <c r="A90" s="47" t="s">
        <v>127</v>
      </c>
      <c r="B90" s="33" t="s">
        <v>130</v>
      </c>
      <c r="C90" s="61">
        <v>0</v>
      </c>
      <c r="D90" s="35"/>
      <c r="E90" s="35"/>
      <c r="F90" s="35"/>
      <c r="G90" s="36"/>
    </row>
    <row r="91" spans="1:7" s="37" customFormat="1" ht="17.45" customHeight="1">
      <c r="A91" s="47" t="s">
        <v>15</v>
      </c>
      <c r="B91" s="59" t="s">
        <v>120</v>
      </c>
      <c r="C91" s="34">
        <f>C92</f>
        <v>13186.485839999999</v>
      </c>
      <c r="D91" s="35"/>
      <c r="E91" s="35"/>
      <c r="F91" s="35"/>
      <c r="G91" s="36"/>
    </row>
    <row r="92" spans="1:7" s="37" customFormat="1" ht="18" customHeight="1">
      <c r="A92" s="47" t="s">
        <v>37</v>
      </c>
      <c r="B92" s="59" t="s">
        <v>119</v>
      </c>
      <c r="C92" s="34">
        <v>13186.485839999999</v>
      </c>
      <c r="D92" s="35"/>
      <c r="E92" s="35"/>
      <c r="F92" s="35"/>
      <c r="G92" s="36"/>
    </row>
    <row r="93" spans="1:7" s="37" customFormat="1" ht="33.75" customHeight="1">
      <c r="A93" s="71" t="s">
        <v>26</v>
      </c>
      <c r="B93" s="59" t="s">
        <v>118</v>
      </c>
      <c r="C93" s="34">
        <f>C94+C96</f>
        <v>625.40000000000009</v>
      </c>
      <c r="D93" s="35"/>
      <c r="E93" s="35"/>
      <c r="F93" s="35"/>
      <c r="G93" s="36"/>
    </row>
    <row r="94" spans="1:7" s="37" customFormat="1" ht="84.75" customHeight="1">
      <c r="A94" s="32" t="s">
        <v>27</v>
      </c>
      <c r="B94" s="59" t="s">
        <v>115</v>
      </c>
      <c r="C94" s="34">
        <f>C95</f>
        <v>0.7</v>
      </c>
      <c r="D94" s="35"/>
      <c r="E94" s="35"/>
      <c r="F94" s="35"/>
      <c r="G94" s="36"/>
    </row>
    <row r="95" spans="1:7" s="37" customFormat="1" ht="82.5" customHeight="1">
      <c r="A95" s="32" t="s">
        <v>27</v>
      </c>
      <c r="B95" s="59" t="s">
        <v>114</v>
      </c>
      <c r="C95" s="34">
        <v>0.7</v>
      </c>
      <c r="D95" s="35"/>
      <c r="E95" s="35"/>
      <c r="F95" s="35"/>
      <c r="G95" s="36"/>
    </row>
    <row r="96" spans="1:7" s="37" customFormat="1" ht="51.75" customHeight="1">
      <c r="A96" s="32" t="s">
        <v>14</v>
      </c>
      <c r="B96" s="59" t="s">
        <v>117</v>
      </c>
      <c r="C96" s="34">
        <f>C97</f>
        <v>624.70000000000005</v>
      </c>
      <c r="D96" s="35">
        <v>19</v>
      </c>
      <c r="E96" s="35">
        <v>27.6</v>
      </c>
      <c r="F96" s="35">
        <v>27.2</v>
      </c>
      <c r="G96" s="36">
        <v>8.1999999999999993</v>
      </c>
    </row>
    <row r="97" spans="1:7" s="37" customFormat="1" ht="49.15" customHeight="1">
      <c r="A97" s="32" t="s">
        <v>38</v>
      </c>
      <c r="B97" s="59" t="s">
        <v>116</v>
      </c>
      <c r="C97" s="34">
        <v>624.70000000000005</v>
      </c>
      <c r="D97" s="35">
        <v>19</v>
      </c>
      <c r="E97" s="35">
        <v>27.6</v>
      </c>
      <c r="F97" s="35">
        <v>27.2</v>
      </c>
      <c r="G97" s="36">
        <v>8.1999999999999993</v>
      </c>
    </row>
    <row r="98" spans="1:7" s="37" customFormat="1" ht="18.75" customHeight="1">
      <c r="A98" s="62" t="s">
        <v>156</v>
      </c>
      <c r="B98" s="33" t="s">
        <v>180</v>
      </c>
      <c r="C98" s="73">
        <f>C99+C101+C102</f>
        <v>2809.54214</v>
      </c>
      <c r="D98" s="63"/>
      <c r="E98" s="63"/>
      <c r="F98" s="63"/>
      <c r="G98" s="63"/>
    </row>
    <row r="99" spans="1:7" s="37" customFormat="1" ht="44.25" hidden="1" customHeight="1">
      <c r="A99" s="64" t="s">
        <v>157</v>
      </c>
      <c r="B99" s="33" t="s">
        <v>158</v>
      </c>
      <c r="C99" s="74">
        <f>C100</f>
        <v>0</v>
      </c>
      <c r="D99" s="63"/>
      <c r="E99" s="63"/>
      <c r="F99" s="63"/>
      <c r="G99" s="63"/>
    </row>
    <row r="100" spans="1:7" s="37" customFormat="1" ht="34.5" hidden="1" customHeight="1">
      <c r="A100" s="64" t="s">
        <v>132</v>
      </c>
      <c r="B100" s="33" t="s">
        <v>159</v>
      </c>
      <c r="C100" s="74">
        <v>0</v>
      </c>
      <c r="D100" s="63"/>
      <c r="E100" s="63"/>
      <c r="F100" s="63"/>
      <c r="G100" s="63"/>
    </row>
    <row r="101" spans="1:7" s="37" customFormat="1" ht="81.75" customHeight="1">
      <c r="A101" s="32" t="s">
        <v>178</v>
      </c>
      <c r="B101" s="59" t="s">
        <v>179</v>
      </c>
      <c r="C101" s="34">
        <v>169.04213999999999</v>
      </c>
      <c r="D101" s="63"/>
      <c r="E101" s="63"/>
      <c r="F101" s="63"/>
      <c r="G101" s="63"/>
    </row>
    <row r="102" spans="1:7" s="37" customFormat="1" ht="36" customHeight="1">
      <c r="A102" s="32" t="s">
        <v>48</v>
      </c>
      <c r="B102" s="59" t="s">
        <v>131</v>
      </c>
      <c r="C102" s="34">
        <v>2640.5</v>
      </c>
      <c r="D102" s="63"/>
      <c r="E102" s="63"/>
      <c r="F102" s="63"/>
      <c r="G102" s="63"/>
    </row>
    <row r="103" spans="1:7" s="37" customFormat="1" ht="36" customHeight="1">
      <c r="A103" s="32" t="s">
        <v>187</v>
      </c>
      <c r="B103" s="59" t="s">
        <v>188</v>
      </c>
      <c r="C103" s="34">
        <v>50</v>
      </c>
      <c r="D103" s="63"/>
      <c r="E103" s="63"/>
      <c r="F103" s="63"/>
      <c r="G103" s="63"/>
    </row>
    <row r="104" spans="1:7" s="37" customFormat="1" ht="21.2" customHeight="1">
      <c r="A104" s="65" t="s">
        <v>3</v>
      </c>
      <c r="B104" s="58"/>
      <c r="C104" s="66">
        <f>C10+C81</f>
        <v>49440.021459999996</v>
      </c>
    </row>
    <row r="107" spans="1:7">
      <c r="C107" s="9"/>
    </row>
  </sheetData>
  <mergeCells count="5">
    <mergeCell ref="A1:C1"/>
    <mergeCell ref="A7:C7"/>
    <mergeCell ref="B3:C3"/>
    <mergeCell ref="B6:C6"/>
    <mergeCell ref="B5:C5"/>
  </mergeCells>
  <phoneticPr fontId="0" type="noConversion"/>
  <pageMargins left="0.23622047244094491" right="0.23622047244094491" top="0.39370078740157483" bottom="0.39370078740157483" header="0.31496062992125984" footer="0.31496062992125984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Company>---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Eo1</dc:creator>
  <cp:lastModifiedBy>Штайнгильберг ОВ</cp:lastModifiedBy>
  <cp:lastPrinted>2025-12-11T07:28:05Z</cp:lastPrinted>
  <dcterms:created xsi:type="dcterms:W3CDTF">2005-11-22T05:33:33Z</dcterms:created>
  <dcterms:modified xsi:type="dcterms:W3CDTF">2025-12-26T01:42:16Z</dcterms:modified>
</cp:coreProperties>
</file>